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92" windowWidth="19440" windowHeight="7812" tabRatio="836"/>
  </bookViews>
  <sheets>
    <sheet name="РН-САМНГ-1.08.19" sheetId="49" r:id="rId1"/>
  </sheets>
  <definedNames>
    <definedName name="_xlnm._FilterDatabase" localSheetId="0" hidden="1">'РН-САМНГ-1.08.19'!$A$14:$L$46</definedName>
    <definedName name="_xlnm.Print_Titles" localSheetId="0">'РН-САМНГ-1.08.19'!$14:$14</definedName>
    <definedName name="_xlnm.Print_Area" localSheetId="0">'РН-САМНГ-1.08.19'!$A$1:$R$58</definedName>
  </definedNames>
  <calcPr calcId="145621"/>
</workbook>
</file>

<file path=xl/calcChain.xml><?xml version="1.0" encoding="utf-8"?>
<calcChain xmlns="http://schemas.openxmlformats.org/spreadsheetml/2006/main">
  <c r="H46" i="49" l="1"/>
  <c r="R46" i="49" l="1"/>
</calcChain>
</file>

<file path=xl/sharedStrings.xml><?xml version="1.0" encoding="utf-8"?>
<sst xmlns="http://schemas.openxmlformats.org/spreadsheetml/2006/main" count="338" uniqueCount="111">
  <si>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</si>
  <si>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</si>
  <si>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</si>
  <si>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</si>
  <si>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</si>
  <si>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</si>
  <si>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</si>
  <si>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</si>
  <si>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</si>
  <si>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</si>
  <si>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</si>
  <si>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</si>
  <si>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</si>
  <si>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</si>
  <si>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</si>
  <si>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</si>
  <si>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</si>
  <si>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</si>
  <si>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</si>
  <si>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</si>
  <si>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</si>
  <si>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</si>
  <si>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</si>
  <si>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</si>
  <si>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</si>
  <si>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</si>
  <si>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</si>
  <si>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</si>
  <si>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</si>
  <si>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</si>
  <si>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</si>
  <si>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</si>
  <si>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</si>
  <si>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</si>
  <si>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</si>
  <si>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</si>
  <si>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</si>
  <si>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</si>
  <si>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</si>
  <si>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</si>
  <si>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</si>
  <si>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</si>
  <si>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</si>
  <si>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</si>
  <si>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</si>
  <si>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</si>
  <si>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</si>
  <si>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</si>
  <si>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</si>
  <si>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</si>
  <si>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</si>
  <si>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</si>
  <si>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</si>
  <si>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</si>
  <si>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</si>
  <si>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АО "Самаранефтегаз"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</si>
  <si>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"Самаранефтегаз"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</si>
  <si>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</t>
  </si>
  <si>
    <t>Нефтепогружной кабель б/у</t>
  </si>
  <si>
    <t xml:space="preserve">Celf </t>
  </si>
  <si>
    <t>3х16</t>
  </si>
  <si>
    <t>Кабель нефтепогружной CELF 3х16 б/у</t>
  </si>
  <si>
    <t>М</t>
  </si>
  <si>
    <t>КЕСБП-230</t>
  </si>
  <si>
    <t>Кабель нефтепогружной КЕСБП-230 3х13,3 б/у</t>
  </si>
  <si>
    <t>КПБП-90</t>
  </si>
  <si>
    <t>Кабель КПБП-90 3х16 б/у</t>
  </si>
  <si>
    <t>3х25</t>
  </si>
  <si>
    <t>Кабель с полиэтиленовой изоляцией бронированный плоский со параллельно уложенными жилами для погружных насосов КПБП-90 3х25</t>
  </si>
  <si>
    <t>КПвТБП-160</t>
  </si>
  <si>
    <t>Кабель нефтепогружной КПвТБП-160 3х16 б/у</t>
  </si>
  <si>
    <t>3х13</t>
  </si>
  <si>
    <t>Кабель нефтепогружной КЕСБП 3х13 б/у</t>
  </si>
  <si>
    <t>3х13,3</t>
  </si>
  <si>
    <t>3х21,15</t>
  </si>
  <si>
    <t>CELF</t>
  </si>
  <si>
    <t>Кабель нефтепогружной CELF 3x16 б/у</t>
  </si>
  <si>
    <t xml:space="preserve">3х21 </t>
  </si>
  <si>
    <t>Кабель нефтепогружной CELF 3x21 б/у</t>
  </si>
  <si>
    <t>REDA</t>
  </si>
  <si>
    <t>3х21</t>
  </si>
  <si>
    <t>КЕСБП</t>
  </si>
  <si>
    <t>Кабель нефтепогружной КЕСБП-230 3х16 б/у</t>
  </si>
  <si>
    <t>КПвТБП-140</t>
  </si>
  <si>
    <t>Кабель нефтепогружной КПвТБП-140 3х16 б/у</t>
  </si>
  <si>
    <t>Кабель нефтепогружной КПвТБП-160 3х25 б/у</t>
  </si>
  <si>
    <t>КПвТпБП4-160</t>
  </si>
  <si>
    <t>КПпБП-120</t>
  </si>
  <si>
    <t>Кабель нефтепогружной КПпБП-120 3х16 б/у</t>
  </si>
  <si>
    <t>Кабель нефтепогружной КПпБП-120 3х25 б/у</t>
  </si>
  <si>
    <t>КППТБП-130</t>
  </si>
  <si>
    <t>Кабель КППТБП-130 3х16 б/у</t>
  </si>
  <si>
    <t>Кабель с изоляцией из блоксополимера пропилена с этиленом, в защитной оболочке из термоэластопласта КППТБП-130 3Х25</t>
  </si>
  <si>
    <t>ЭПОП</t>
  </si>
  <si>
    <t>Кабель нефтепогружной ЭПОП 3х13 б/у</t>
  </si>
  <si>
    <t>Барабаны металлические б/у</t>
  </si>
  <si>
    <t>Барабан N20 металлический</t>
  </si>
  <si>
    <t>шт</t>
  </si>
  <si>
    <t>ЦРК, ООО "РН-Ремонт НПО", г. Отрадный</t>
  </si>
  <si>
    <t>II</t>
  </si>
  <si>
    <t>III</t>
  </si>
  <si>
    <t>Кабель КЕСБП-230 3х21,15 б/у</t>
  </si>
  <si>
    <t>Кабель нефтепогружной RЕDA 3x21 б/у</t>
  </si>
  <si>
    <t>Кабель погружной КПвТпБП4-160 3х16 б/у</t>
  </si>
  <si>
    <t>-</t>
  </si>
  <si>
    <t>Кабель погружной КПвТпБП4-160 3х25 б/у</t>
  </si>
  <si>
    <t xml:space="preserve">КЕСБП </t>
  </si>
  <si>
    <t xml:space="preserve">КЕСБП-230 </t>
  </si>
  <si>
    <t xml:space="preserve"> КЕСБП-230</t>
  </si>
  <si>
    <t>РН-САМНГ-1.08.19</t>
  </si>
  <si>
    <t xml:space="preserve">Стоимость, 
рублей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</si>
</sst>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;;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4" fontId="10" fillId="3" borderId="3" xfId="0" applyNumberFormat="1" applyFont="1" applyFill="1" applyBorder="1" applyAlignment="1">
      <alignment horizontal="left" vertical="center"/>
    </xf>
    <xf numFmtId="168" fontId="1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 wrapText="1"/>
    </xf>
    <xf numFmtId="167" fontId="10" fillId="0" borderId="3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77"/>
  <sheetViews>
    <sheetView tabSelected="1" view="pageBreakPreview" topLeftCell="C1" zoomScale="55" zoomScaleNormal="80" zoomScaleSheetLayoutView="55" workbookViewId="0">
      <selection activeCell="O7" sqref="O7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25.77734375" style="1" bestFit="1" customWidth="1"/>
    <col min="4" max="4" width="25" style="1" bestFit="1" customWidth="1"/>
    <col min="5" max="6" width="15.5546875" style="1" customWidth="1"/>
    <col min="7" max="7" width="41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24.8867187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6384" width="9.109375" style="2"/>
  </cols>
  <sheetData>
    <row r="1" spans="1:18" x14ac:dyDescent="0.25">
      <c r="J1" s="2"/>
      <c r="K1" s="4"/>
      <c r="L1" s="2"/>
      <c r="N1" s="5"/>
      <c r="P1" s="5"/>
      <c r="Q1" s="5"/>
      <c r="R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x14ac:dyDescent="0.25">
      <c r="A9" s="42" t="s">
        <v>56</v>
      </c>
      <c r="B9" s="42"/>
      <c r="C9" s="43"/>
      <c r="D9" s="43"/>
      <c r="E9" s="43"/>
      <c r="F9" s="43"/>
      <c r="G9" s="43"/>
      <c r="I9" s="45"/>
      <c r="J9" s="42"/>
      <c r="K9" s="43"/>
      <c r="L9" s="46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110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54</v>
      </c>
      <c r="Q13" s="23" t="s">
        <v>50</v>
      </c>
      <c r="R13" s="23" t="s">
        <v>53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  <c r="R14" s="26" t="s">
        <v>52</v>
      </c>
    </row>
    <row r="15" spans="1:18" s="52" customFormat="1" ht="26.4" x14ac:dyDescent="0.3">
      <c r="A15" s="40">
        <v>1</v>
      </c>
      <c r="B15" s="53" t="s">
        <v>55</v>
      </c>
      <c r="C15" s="53" t="s">
        <v>109</v>
      </c>
      <c r="D15" s="51" t="s">
        <v>58</v>
      </c>
      <c r="E15" s="60" t="s">
        <v>59</v>
      </c>
      <c r="F15" s="60" t="s">
        <v>60</v>
      </c>
      <c r="G15" s="60" t="s">
        <v>61</v>
      </c>
      <c r="H15" s="61">
        <v>300</v>
      </c>
      <c r="I15" s="59" t="s">
        <v>62</v>
      </c>
      <c r="J15" s="57"/>
      <c r="K15" s="49"/>
      <c r="L15" s="40"/>
      <c r="M15" s="51" t="s">
        <v>98</v>
      </c>
      <c r="N15" s="57"/>
      <c r="O15" s="50"/>
      <c r="P15" s="51">
        <v>48230501522</v>
      </c>
      <c r="Q15" s="51" t="s">
        <v>99</v>
      </c>
      <c r="R15" s="66">
        <v>0.62039999999999995</v>
      </c>
    </row>
    <row r="16" spans="1:18" s="52" customFormat="1" ht="25.2" customHeight="1" x14ac:dyDescent="0.3">
      <c r="A16" s="53">
        <v>2</v>
      </c>
      <c r="B16" s="53" t="s">
        <v>55</v>
      </c>
      <c r="C16" s="53" t="s">
        <v>109</v>
      </c>
      <c r="D16" s="51" t="s">
        <v>58</v>
      </c>
      <c r="E16" s="60" t="s">
        <v>63</v>
      </c>
      <c r="F16" s="60" t="s">
        <v>73</v>
      </c>
      <c r="G16" s="60" t="s">
        <v>64</v>
      </c>
      <c r="H16" s="61">
        <v>4500</v>
      </c>
      <c r="I16" s="59" t="s">
        <v>62</v>
      </c>
      <c r="J16" s="58"/>
      <c r="K16" s="54"/>
      <c r="L16" s="53"/>
      <c r="M16" s="51" t="s">
        <v>98</v>
      </c>
      <c r="N16" s="58"/>
      <c r="O16" s="55"/>
      <c r="P16" s="51">
        <v>48230501522</v>
      </c>
      <c r="Q16" s="51" t="s">
        <v>99</v>
      </c>
      <c r="R16" s="67">
        <v>7.0065</v>
      </c>
    </row>
    <row r="17" spans="1:18" s="52" customFormat="1" ht="25.2" customHeight="1" x14ac:dyDescent="0.3">
      <c r="A17" s="53">
        <v>3</v>
      </c>
      <c r="B17" s="53" t="s">
        <v>55</v>
      </c>
      <c r="C17" s="53" t="s">
        <v>109</v>
      </c>
      <c r="D17" s="51" t="s">
        <v>58</v>
      </c>
      <c r="E17" s="60" t="s">
        <v>65</v>
      </c>
      <c r="F17" s="60" t="s">
        <v>60</v>
      </c>
      <c r="G17" s="60" t="s">
        <v>66</v>
      </c>
      <c r="H17" s="61">
        <v>34010.5</v>
      </c>
      <c r="I17" s="59" t="s">
        <v>62</v>
      </c>
      <c r="J17" s="58"/>
      <c r="K17" s="54"/>
      <c r="L17" s="53"/>
      <c r="M17" s="51" t="s">
        <v>98</v>
      </c>
      <c r="N17" s="58"/>
      <c r="O17" s="55"/>
      <c r="P17" s="62">
        <v>48230511523</v>
      </c>
      <c r="Q17" s="62" t="s">
        <v>100</v>
      </c>
      <c r="R17" s="67">
        <v>34.486646999999998</v>
      </c>
    </row>
    <row r="18" spans="1:18" s="52" customFormat="1" ht="52.8" x14ac:dyDescent="0.3">
      <c r="A18" s="40">
        <v>4</v>
      </c>
      <c r="B18" s="53" t="s">
        <v>55</v>
      </c>
      <c r="C18" s="53" t="s">
        <v>109</v>
      </c>
      <c r="D18" s="51" t="s">
        <v>58</v>
      </c>
      <c r="E18" s="60" t="s">
        <v>65</v>
      </c>
      <c r="F18" s="60" t="s">
        <v>67</v>
      </c>
      <c r="G18" s="60" t="s">
        <v>68</v>
      </c>
      <c r="H18" s="61">
        <v>16808.5</v>
      </c>
      <c r="I18" s="59" t="s">
        <v>62</v>
      </c>
      <c r="J18" s="58"/>
      <c r="K18" s="54"/>
      <c r="L18" s="53"/>
      <c r="M18" s="51" t="s">
        <v>98</v>
      </c>
      <c r="N18" s="58"/>
      <c r="O18" s="55"/>
      <c r="P18" s="62">
        <v>48230511523</v>
      </c>
      <c r="Q18" s="62" t="s">
        <v>100</v>
      </c>
      <c r="R18" s="67">
        <v>20.405519000000002</v>
      </c>
    </row>
    <row r="19" spans="1:18" s="52" customFormat="1" ht="25.2" customHeight="1" x14ac:dyDescent="0.3">
      <c r="A19" s="53">
        <v>5</v>
      </c>
      <c r="B19" s="53" t="s">
        <v>55</v>
      </c>
      <c r="C19" s="53" t="s">
        <v>109</v>
      </c>
      <c r="D19" s="51" t="s">
        <v>58</v>
      </c>
      <c r="E19" s="60" t="s">
        <v>69</v>
      </c>
      <c r="F19" s="60" t="s">
        <v>60</v>
      </c>
      <c r="G19" s="60" t="s">
        <v>70</v>
      </c>
      <c r="H19" s="61">
        <v>33575</v>
      </c>
      <c r="I19" s="59" t="s">
        <v>62</v>
      </c>
      <c r="J19" s="58"/>
      <c r="K19" s="54"/>
      <c r="L19" s="53"/>
      <c r="M19" s="51" t="s">
        <v>98</v>
      </c>
      <c r="N19" s="58"/>
      <c r="O19" s="55"/>
      <c r="P19" s="62">
        <v>48230511523</v>
      </c>
      <c r="Q19" s="62" t="s">
        <v>100</v>
      </c>
      <c r="R19" s="67">
        <v>34.045050000000003</v>
      </c>
    </row>
    <row r="20" spans="1:18" s="52" customFormat="1" ht="25.2" customHeight="1" x14ac:dyDescent="0.3">
      <c r="A20" s="53">
        <v>6</v>
      </c>
      <c r="B20" s="53" t="s">
        <v>55</v>
      </c>
      <c r="C20" s="53" t="s">
        <v>109</v>
      </c>
      <c r="D20" s="51" t="s">
        <v>58</v>
      </c>
      <c r="E20" s="60" t="s">
        <v>106</v>
      </c>
      <c r="F20" s="60" t="s">
        <v>71</v>
      </c>
      <c r="G20" s="60" t="s">
        <v>72</v>
      </c>
      <c r="H20" s="61">
        <v>1212</v>
      </c>
      <c r="I20" s="59" t="s">
        <v>62</v>
      </c>
      <c r="J20" s="58"/>
      <c r="K20" s="54"/>
      <c r="L20" s="53"/>
      <c r="M20" s="51" t="s">
        <v>98</v>
      </c>
      <c r="N20" s="58"/>
      <c r="O20" s="55"/>
      <c r="P20" s="51">
        <v>48230501522</v>
      </c>
      <c r="Q20" s="51" t="s">
        <v>99</v>
      </c>
      <c r="R20" s="67">
        <v>1.7828520000000001</v>
      </c>
    </row>
    <row r="21" spans="1:18" s="52" customFormat="1" ht="25.2" customHeight="1" x14ac:dyDescent="0.3">
      <c r="A21" s="40">
        <v>7</v>
      </c>
      <c r="B21" s="53" t="s">
        <v>55</v>
      </c>
      <c r="C21" s="53" t="s">
        <v>109</v>
      </c>
      <c r="D21" s="51" t="s">
        <v>58</v>
      </c>
      <c r="E21" s="60" t="s">
        <v>107</v>
      </c>
      <c r="F21" s="60" t="s">
        <v>73</v>
      </c>
      <c r="G21" s="60" t="s">
        <v>64</v>
      </c>
      <c r="H21" s="61">
        <v>300</v>
      </c>
      <c r="I21" s="59" t="s">
        <v>62</v>
      </c>
      <c r="J21" s="58"/>
      <c r="K21" s="54"/>
      <c r="L21" s="53"/>
      <c r="M21" s="51" t="s">
        <v>98</v>
      </c>
      <c r="N21" s="58"/>
      <c r="O21" s="55"/>
      <c r="P21" s="51">
        <v>48230501522</v>
      </c>
      <c r="Q21" s="51" t="s">
        <v>99</v>
      </c>
      <c r="R21" s="67">
        <v>0.44130000000000003</v>
      </c>
    </row>
    <row r="22" spans="1:18" s="52" customFormat="1" ht="25.2" customHeight="1" x14ac:dyDescent="0.3">
      <c r="A22" s="53">
        <v>8</v>
      </c>
      <c r="B22" s="53" t="s">
        <v>55</v>
      </c>
      <c r="C22" s="53" t="s">
        <v>109</v>
      </c>
      <c r="D22" s="51" t="s">
        <v>58</v>
      </c>
      <c r="E22" s="60" t="s">
        <v>63</v>
      </c>
      <c r="F22" s="60" t="s">
        <v>74</v>
      </c>
      <c r="G22" s="60" t="s">
        <v>101</v>
      </c>
      <c r="H22" s="61">
        <v>7195</v>
      </c>
      <c r="I22" s="59" t="s">
        <v>62</v>
      </c>
      <c r="J22" s="58"/>
      <c r="K22" s="54"/>
      <c r="L22" s="53"/>
      <c r="M22" s="51" t="s">
        <v>98</v>
      </c>
      <c r="N22" s="58"/>
      <c r="O22" s="55"/>
      <c r="P22" s="51">
        <v>48230501522</v>
      </c>
      <c r="Q22" s="51" t="s">
        <v>99</v>
      </c>
      <c r="R22" s="67">
        <v>9.0513099999999991</v>
      </c>
    </row>
    <row r="23" spans="1:18" s="52" customFormat="1" ht="25.2" customHeight="1" x14ac:dyDescent="0.3">
      <c r="A23" s="53">
        <v>9</v>
      </c>
      <c r="B23" s="53" t="s">
        <v>55</v>
      </c>
      <c r="C23" s="53" t="s">
        <v>109</v>
      </c>
      <c r="D23" s="51" t="s">
        <v>58</v>
      </c>
      <c r="E23" s="60" t="s">
        <v>65</v>
      </c>
      <c r="F23" s="60" t="s">
        <v>60</v>
      </c>
      <c r="G23" s="60" t="s">
        <v>66</v>
      </c>
      <c r="H23" s="61">
        <v>43403</v>
      </c>
      <c r="I23" s="59" t="s">
        <v>62</v>
      </c>
      <c r="J23" s="58"/>
      <c r="K23" s="54"/>
      <c r="L23" s="53"/>
      <c r="M23" s="51" t="s">
        <v>98</v>
      </c>
      <c r="N23" s="58"/>
      <c r="O23" s="55"/>
      <c r="P23" s="62">
        <v>48230511523</v>
      </c>
      <c r="Q23" s="62" t="s">
        <v>100</v>
      </c>
      <c r="R23" s="67">
        <v>44.010641999999997</v>
      </c>
    </row>
    <row r="24" spans="1:18" s="52" customFormat="1" ht="52.8" x14ac:dyDescent="0.3">
      <c r="A24" s="40">
        <v>10</v>
      </c>
      <c r="B24" s="53" t="s">
        <v>55</v>
      </c>
      <c r="C24" s="53" t="s">
        <v>109</v>
      </c>
      <c r="D24" s="51" t="s">
        <v>58</v>
      </c>
      <c r="E24" s="60" t="s">
        <v>65</v>
      </c>
      <c r="F24" s="60" t="s">
        <v>67</v>
      </c>
      <c r="G24" s="60" t="s">
        <v>68</v>
      </c>
      <c r="H24" s="61">
        <v>27899</v>
      </c>
      <c r="I24" s="59" t="s">
        <v>62</v>
      </c>
      <c r="J24" s="58"/>
      <c r="K24" s="54"/>
      <c r="L24" s="53"/>
      <c r="M24" s="51" t="s">
        <v>98</v>
      </c>
      <c r="N24" s="58"/>
      <c r="O24" s="55"/>
      <c r="P24" s="62">
        <v>48230511523</v>
      </c>
      <c r="Q24" s="62" t="s">
        <v>100</v>
      </c>
      <c r="R24" s="67">
        <v>33.869385999999999</v>
      </c>
    </row>
    <row r="25" spans="1:18" s="52" customFormat="1" ht="25.2" customHeight="1" x14ac:dyDescent="0.3">
      <c r="A25" s="53">
        <v>11</v>
      </c>
      <c r="B25" s="53" t="s">
        <v>55</v>
      </c>
      <c r="C25" s="53" t="s">
        <v>109</v>
      </c>
      <c r="D25" s="51" t="s">
        <v>58</v>
      </c>
      <c r="E25" s="60" t="s">
        <v>75</v>
      </c>
      <c r="F25" s="60" t="s">
        <v>60</v>
      </c>
      <c r="G25" s="60" t="s">
        <v>76</v>
      </c>
      <c r="H25" s="61">
        <v>110</v>
      </c>
      <c r="I25" s="59" t="s">
        <v>62</v>
      </c>
      <c r="J25" s="58"/>
      <c r="K25" s="54"/>
      <c r="L25" s="53"/>
      <c r="M25" s="51" t="s">
        <v>98</v>
      </c>
      <c r="N25" s="58"/>
      <c r="O25" s="55"/>
      <c r="P25" s="51">
        <v>48230501522</v>
      </c>
      <c r="Q25" s="51" t="s">
        <v>99</v>
      </c>
      <c r="R25" s="67">
        <v>0.12881000000000001</v>
      </c>
    </row>
    <row r="26" spans="1:18" s="52" customFormat="1" ht="25.2" customHeight="1" x14ac:dyDescent="0.3">
      <c r="A26" s="53">
        <v>12</v>
      </c>
      <c r="B26" s="53" t="s">
        <v>55</v>
      </c>
      <c r="C26" s="53" t="s">
        <v>109</v>
      </c>
      <c r="D26" s="51" t="s">
        <v>58</v>
      </c>
      <c r="E26" s="60" t="s">
        <v>75</v>
      </c>
      <c r="F26" s="60" t="s">
        <v>77</v>
      </c>
      <c r="G26" s="60" t="s">
        <v>78</v>
      </c>
      <c r="H26" s="61">
        <v>160</v>
      </c>
      <c r="I26" s="59" t="s">
        <v>62</v>
      </c>
      <c r="J26" s="58"/>
      <c r="K26" s="54"/>
      <c r="L26" s="53"/>
      <c r="M26" s="51" t="s">
        <v>98</v>
      </c>
      <c r="N26" s="58"/>
      <c r="O26" s="55"/>
      <c r="P26" s="51">
        <v>48230501522</v>
      </c>
      <c r="Q26" s="51" t="s">
        <v>99</v>
      </c>
      <c r="R26" s="67">
        <v>0.20128000000000001</v>
      </c>
    </row>
    <row r="27" spans="1:18" s="52" customFormat="1" ht="25.2" customHeight="1" x14ac:dyDescent="0.3">
      <c r="A27" s="40">
        <v>13</v>
      </c>
      <c r="B27" s="53" t="s">
        <v>55</v>
      </c>
      <c r="C27" s="53" t="s">
        <v>109</v>
      </c>
      <c r="D27" s="51" t="s">
        <v>58</v>
      </c>
      <c r="E27" s="60" t="s">
        <v>79</v>
      </c>
      <c r="F27" s="60" t="s">
        <v>80</v>
      </c>
      <c r="G27" s="60" t="s">
        <v>102</v>
      </c>
      <c r="H27" s="61">
        <v>490</v>
      </c>
      <c r="I27" s="59" t="s">
        <v>62</v>
      </c>
      <c r="J27" s="58"/>
      <c r="K27" s="54"/>
      <c r="L27" s="53"/>
      <c r="M27" s="51" t="s">
        <v>98</v>
      </c>
      <c r="N27" s="58"/>
      <c r="O27" s="55"/>
      <c r="P27" s="51">
        <v>48230501522</v>
      </c>
      <c r="Q27" s="51" t="s">
        <v>99</v>
      </c>
      <c r="R27" s="67">
        <v>0.61641999999999997</v>
      </c>
    </row>
    <row r="28" spans="1:18" s="52" customFormat="1" ht="25.2" customHeight="1" x14ac:dyDescent="0.3">
      <c r="A28" s="53">
        <v>14</v>
      </c>
      <c r="B28" s="53" t="s">
        <v>55</v>
      </c>
      <c r="C28" s="53" t="s">
        <v>109</v>
      </c>
      <c r="D28" s="51" t="s">
        <v>58</v>
      </c>
      <c r="E28" s="60" t="s">
        <v>81</v>
      </c>
      <c r="F28" s="60" t="s">
        <v>71</v>
      </c>
      <c r="G28" s="60" t="s">
        <v>72</v>
      </c>
      <c r="H28" s="61">
        <v>200</v>
      </c>
      <c r="I28" s="59" t="s">
        <v>62</v>
      </c>
      <c r="J28" s="58"/>
      <c r="K28" s="54"/>
      <c r="L28" s="53"/>
      <c r="M28" s="51" t="s">
        <v>98</v>
      </c>
      <c r="N28" s="58"/>
      <c r="O28" s="55"/>
      <c r="P28" s="51">
        <v>48230501522</v>
      </c>
      <c r="Q28" s="51" t="s">
        <v>99</v>
      </c>
      <c r="R28" s="67">
        <v>0.31139999999999995</v>
      </c>
    </row>
    <row r="29" spans="1:18" s="52" customFormat="1" ht="25.2" customHeight="1" x14ac:dyDescent="0.3">
      <c r="A29" s="53">
        <v>15</v>
      </c>
      <c r="B29" s="53" t="s">
        <v>55</v>
      </c>
      <c r="C29" s="53" t="s">
        <v>109</v>
      </c>
      <c r="D29" s="51" t="s">
        <v>58</v>
      </c>
      <c r="E29" s="60" t="s">
        <v>63</v>
      </c>
      <c r="F29" s="60" t="s">
        <v>60</v>
      </c>
      <c r="G29" s="60" t="s">
        <v>82</v>
      </c>
      <c r="H29" s="61">
        <v>170</v>
      </c>
      <c r="I29" s="59" t="s">
        <v>62</v>
      </c>
      <c r="J29" s="58"/>
      <c r="K29" s="54"/>
      <c r="L29" s="53"/>
      <c r="M29" s="51" t="s">
        <v>98</v>
      </c>
      <c r="N29" s="58"/>
      <c r="O29" s="55"/>
      <c r="P29" s="51">
        <v>48230501522</v>
      </c>
      <c r="Q29" s="51" t="s">
        <v>99</v>
      </c>
      <c r="R29" s="67">
        <v>0.17238000000000001</v>
      </c>
    </row>
    <row r="30" spans="1:18" s="52" customFormat="1" ht="25.2" customHeight="1" x14ac:dyDescent="0.3">
      <c r="A30" s="40">
        <v>16</v>
      </c>
      <c r="B30" s="53" t="s">
        <v>55</v>
      </c>
      <c r="C30" s="53" t="s">
        <v>109</v>
      </c>
      <c r="D30" s="51" t="s">
        <v>58</v>
      </c>
      <c r="E30" s="60" t="s">
        <v>63</v>
      </c>
      <c r="F30" s="60" t="s">
        <v>73</v>
      </c>
      <c r="G30" s="60" t="s">
        <v>64</v>
      </c>
      <c r="H30" s="61">
        <v>1930</v>
      </c>
      <c r="I30" s="59" t="s">
        <v>62</v>
      </c>
      <c r="J30" s="58"/>
      <c r="K30" s="54"/>
      <c r="L30" s="53"/>
      <c r="M30" s="51" t="s">
        <v>98</v>
      </c>
      <c r="N30" s="58"/>
      <c r="O30" s="55"/>
      <c r="P30" s="51">
        <v>48230501522</v>
      </c>
      <c r="Q30" s="51" t="s">
        <v>99</v>
      </c>
      <c r="R30" s="67">
        <v>3.00501</v>
      </c>
    </row>
    <row r="31" spans="1:18" s="52" customFormat="1" ht="25.2" customHeight="1" x14ac:dyDescent="0.3">
      <c r="A31" s="53">
        <v>17</v>
      </c>
      <c r="B31" s="53" t="s">
        <v>55</v>
      </c>
      <c r="C31" s="53" t="s">
        <v>109</v>
      </c>
      <c r="D31" s="51" t="s">
        <v>58</v>
      </c>
      <c r="E31" s="60" t="s">
        <v>63</v>
      </c>
      <c r="F31" s="60" t="s">
        <v>74</v>
      </c>
      <c r="G31" s="60" t="s">
        <v>101</v>
      </c>
      <c r="H31" s="61">
        <v>4155</v>
      </c>
      <c r="I31" s="59" t="s">
        <v>62</v>
      </c>
      <c r="J31" s="58"/>
      <c r="K31" s="54"/>
      <c r="L31" s="53"/>
      <c r="M31" s="51" t="s">
        <v>98</v>
      </c>
      <c r="N31" s="58"/>
      <c r="O31" s="55"/>
      <c r="P31" s="51">
        <v>48230501522</v>
      </c>
      <c r="Q31" s="51" t="s">
        <v>99</v>
      </c>
      <c r="R31" s="67">
        <v>5.2269899999999998</v>
      </c>
    </row>
    <row r="32" spans="1:18" s="52" customFormat="1" ht="25.2" customHeight="1" x14ac:dyDescent="0.3">
      <c r="A32" s="53">
        <v>18</v>
      </c>
      <c r="B32" s="53" t="s">
        <v>55</v>
      </c>
      <c r="C32" s="53" t="s">
        <v>109</v>
      </c>
      <c r="D32" s="51" t="s">
        <v>58</v>
      </c>
      <c r="E32" s="60" t="s">
        <v>65</v>
      </c>
      <c r="F32" s="60" t="s">
        <v>60</v>
      </c>
      <c r="G32" s="60" t="s">
        <v>66</v>
      </c>
      <c r="H32" s="61">
        <v>21916</v>
      </c>
      <c r="I32" s="59" t="s">
        <v>62</v>
      </c>
      <c r="J32" s="58"/>
      <c r="K32" s="54"/>
      <c r="L32" s="53"/>
      <c r="M32" s="51" t="s">
        <v>98</v>
      </c>
      <c r="N32" s="58"/>
      <c r="O32" s="55"/>
      <c r="P32" s="62">
        <v>48230511523</v>
      </c>
      <c r="Q32" s="62" t="s">
        <v>100</v>
      </c>
      <c r="R32" s="67">
        <v>22.222823999999999</v>
      </c>
    </row>
    <row r="33" spans="1:18" s="52" customFormat="1" ht="52.8" x14ac:dyDescent="0.3">
      <c r="A33" s="53">
        <v>19</v>
      </c>
      <c r="B33" s="53" t="s">
        <v>55</v>
      </c>
      <c r="C33" s="53" t="s">
        <v>109</v>
      </c>
      <c r="D33" s="51" t="s">
        <v>58</v>
      </c>
      <c r="E33" s="60" t="s">
        <v>65</v>
      </c>
      <c r="F33" s="60" t="s">
        <v>67</v>
      </c>
      <c r="G33" s="60" t="s">
        <v>68</v>
      </c>
      <c r="H33" s="61">
        <v>35778</v>
      </c>
      <c r="I33" s="59" t="s">
        <v>62</v>
      </c>
      <c r="J33" s="58"/>
      <c r="K33" s="54"/>
      <c r="L33" s="53"/>
      <c r="M33" s="51" t="s">
        <v>98</v>
      </c>
      <c r="N33" s="58"/>
      <c r="O33" s="55"/>
      <c r="P33" s="62">
        <v>48230511523</v>
      </c>
      <c r="Q33" s="62" t="s">
        <v>100</v>
      </c>
      <c r="R33" s="67">
        <v>43.434491999999999</v>
      </c>
    </row>
    <row r="34" spans="1:18" s="52" customFormat="1" ht="25.2" customHeight="1" x14ac:dyDescent="0.3">
      <c r="A34" s="40">
        <v>20</v>
      </c>
      <c r="B34" s="53" t="s">
        <v>55</v>
      </c>
      <c r="C34" s="53" t="s">
        <v>109</v>
      </c>
      <c r="D34" s="51" t="s">
        <v>58</v>
      </c>
      <c r="E34" s="60" t="s">
        <v>83</v>
      </c>
      <c r="F34" s="60" t="s">
        <v>60</v>
      </c>
      <c r="G34" s="60" t="s">
        <v>84</v>
      </c>
      <c r="H34" s="61">
        <v>280</v>
      </c>
      <c r="I34" s="59" t="s">
        <v>62</v>
      </c>
      <c r="J34" s="58"/>
      <c r="K34" s="54"/>
      <c r="L34" s="53"/>
      <c r="M34" s="51" t="s">
        <v>98</v>
      </c>
      <c r="N34" s="58"/>
      <c r="O34" s="55"/>
      <c r="P34" s="62">
        <v>48230511523</v>
      </c>
      <c r="Q34" s="62" t="s">
        <v>100</v>
      </c>
      <c r="R34" s="67">
        <v>0.28392000000000001</v>
      </c>
    </row>
    <row r="35" spans="1:18" s="52" customFormat="1" ht="25.2" customHeight="1" x14ac:dyDescent="0.3">
      <c r="A35" s="53">
        <v>21</v>
      </c>
      <c r="B35" s="53" t="s">
        <v>55</v>
      </c>
      <c r="C35" s="53" t="s">
        <v>109</v>
      </c>
      <c r="D35" s="51" t="s">
        <v>58</v>
      </c>
      <c r="E35" s="60" t="s">
        <v>69</v>
      </c>
      <c r="F35" s="60" t="s">
        <v>60</v>
      </c>
      <c r="G35" s="60" t="s">
        <v>70</v>
      </c>
      <c r="H35" s="61">
        <v>7301</v>
      </c>
      <c r="I35" s="59" t="s">
        <v>62</v>
      </c>
      <c r="J35" s="58"/>
      <c r="K35" s="54"/>
      <c r="L35" s="53"/>
      <c r="M35" s="51" t="s">
        <v>98</v>
      </c>
      <c r="N35" s="58"/>
      <c r="O35" s="55"/>
      <c r="P35" s="62">
        <v>48230511523</v>
      </c>
      <c r="Q35" s="62" t="s">
        <v>100</v>
      </c>
      <c r="R35" s="67">
        <v>7.4032140000000002</v>
      </c>
    </row>
    <row r="36" spans="1:18" s="52" customFormat="1" ht="25.2" customHeight="1" x14ac:dyDescent="0.3">
      <c r="A36" s="53">
        <v>22</v>
      </c>
      <c r="B36" s="53" t="s">
        <v>55</v>
      </c>
      <c r="C36" s="53" t="s">
        <v>109</v>
      </c>
      <c r="D36" s="51" t="s">
        <v>58</v>
      </c>
      <c r="E36" s="60" t="s">
        <v>69</v>
      </c>
      <c r="F36" s="60" t="s">
        <v>67</v>
      </c>
      <c r="G36" s="60" t="s">
        <v>85</v>
      </c>
      <c r="H36" s="61">
        <v>5436</v>
      </c>
      <c r="I36" s="59" t="s">
        <v>62</v>
      </c>
      <c r="J36" s="58"/>
      <c r="K36" s="54"/>
      <c r="L36" s="53"/>
      <c r="M36" s="51" t="s">
        <v>98</v>
      </c>
      <c r="N36" s="58"/>
      <c r="O36" s="55"/>
      <c r="P36" s="62">
        <v>48230511523</v>
      </c>
      <c r="Q36" s="62" t="s">
        <v>100</v>
      </c>
      <c r="R36" s="67">
        <v>6.5993040000000001</v>
      </c>
    </row>
    <row r="37" spans="1:18" s="52" customFormat="1" ht="42" customHeight="1" x14ac:dyDescent="0.3">
      <c r="A37" s="40">
        <v>23</v>
      </c>
      <c r="B37" s="53" t="s">
        <v>55</v>
      </c>
      <c r="C37" s="53" t="s">
        <v>109</v>
      </c>
      <c r="D37" s="51" t="s">
        <v>58</v>
      </c>
      <c r="E37" s="60" t="s">
        <v>86</v>
      </c>
      <c r="F37" s="60" t="s">
        <v>60</v>
      </c>
      <c r="G37" s="60" t="s">
        <v>103</v>
      </c>
      <c r="H37" s="61">
        <v>8785</v>
      </c>
      <c r="I37" s="59" t="s">
        <v>62</v>
      </c>
      <c r="J37" s="58"/>
      <c r="K37" s="54"/>
      <c r="L37" s="53"/>
      <c r="M37" s="51" t="s">
        <v>98</v>
      </c>
      <c r="N37" s="58"/>
      <c r="O37" s="55"/>
      <c r="P37" s="62">
        <v>48230511523</v>
      </c>
      <c r="Q37" s="62" t="s">
        <v>100</v>
      </c>
      <c r="R37" s="67">
        <v>8.9079899999999999</v>
      </c>
    </row>
    <row r="38" spans="1:18" s="52" customFormat="1" ht="41.25" customHeight="1" x14ac:dyDescent="0.3">
      <c r="A38" s="53">
        <v>24</v>
      </c>
      <c r="B38" s="53" t="s">
        <v>55</v>
      </c>
      <c r="C38" s="53" t="s">
        <v>109</v>
      </c>
      <c r="D38" s="51" t="s">
        <v>58</v>
      </c>
      <c r="E38" s="60" t="s">
        <v>86</v>
      </c>
      <c r="F38" s="60" t="s">
        <v>67</v>
      </c>
      <c r="G38" s="60" t="s">
        <v>105</v>
      </c>
      <c r="H38" s="61">
        <v>3672</v>
      </c>
      <c r="I38" s="59" t="s">
        <v>62</v>
      </c>
      <c r="J38" s="58"/>
      <c r="K38" s="54"/>
      <c r="L38" s="53"/>
      <c r="M38" s="51" t="s">
        <v>98</v>
      </c>
      <c r="N38" s="58"/>
      <c r="O38" s="55"/>
      <c r="P38" s="62">
        <v>48230511523</v>
      </c>
      <c r="Q38" s="62" t="s">
        <v>100</v>
      </c>
      <c r="R38" s="67">
        <v>4.457808</v>
      </c>
    </row>
    <row r="39" spans="1:18" s="52" customFormat="1" ht="25.2" customHeight="1" x14ac:dyDescent="0.3">
      <c r="A39" s="53">
        <v>25</v>
      </c>
      <c r="B39" s="53" t="s">
        <v>55</v>
      </c>
      <c r="C39" s="53" t="s">
        <v>109</v>
      </c>
      <c r="D39" s="51" t="s">
        <v>58</v>
      </c>
      <c r="E39" s="60" t="s">
        <v>87</v>
      </c>
      <c r="F39" s="60" t="s">
        <v>60</v>
      </c>
      <c r="G39" s="60" t="s">
        <v>88</v>
      </c>
      <c r="H39" s="61">
        <v>647</v>
      </c>
      <c r="I39" s="59" t="s">
        <v>62</v>
      </c>
      <c r="J39" s="58"/>
      <c r="K39" s="54"/>
      <c r="L39" s="53"/>
      <c r="M39" s="51" t="s">
        <v>98</v>
      </c>
      <c r="N39" s="58"/>
      <c r="O39" s="55"/>
      <c r="P39" s="62">
        <v>48230511523</v>
      </c>
      <c r="Q39" s="62" t="s">
        <v>100</v>
      </c>
      <c r="R39" s="67">
        <v>0.65605800000000003</v>
      </c>
    </row>
    <row r="40" spans="1:18" s="52" customFormat="1" ht="25.2" customHeight="1" x14ac:dyDescent="0.3">
      <c r="A40" s="53">
        <v>26</v>
      </c>
      <c r="B40" s="53" t="s">
        <v>55</v>
      </c>
      <c r="C40" s="53" t="s">
        <v>109</v>
      </c>
      <c r="D40" s="51" t="s">
        <v>58</v>
      </c>
      <c r="E40" s="60" t="s">
        <v>87</v>
      </c>
      <c r="F40" s="60" t="s">
        <v>67</v>
      </c>
      <c r="G40" s="60" t="s">
        <v>89</v>
      </c>
      <c r="H40" s="61">
        <v>491</v>
      </c>
      <c r="I40" s="59" t="s">
        <v>62</v>
      </c>
      <c r="J40" s="58"/>
      <c r="K40" s="54"/>
      <c r="L40" s="53"/>
      <c r="M40" s="51" t="s">
        <v>98</v>
      </c>
      <c r="N40" s="58"/>
      <c r="O40" s="55"/>
      <c r="P40" s="62">
        <v>48230511523</v>
      </c>
      <c r="Q40" s="62" t="s">
        <v>100</v>
      </c>
      <c r="R40" s="67">
        <v>0.59607399999999999</v>
      </c>
    </row>
    <row r="41" spans="1:18" s="52" customFormat="1" ht="25.2" customHeight="1" x14ac:dyDescent="0.3">
      <c r="A41" s="40">
        <v>27</v>
      </c>
      <c r="B41" s="53" t="s">
        <v>55</v>
      </c>
      <c r="C41" s="53" t="s">
        <v>109</v>
      </c>
      <c r="D41" s="51" t="s">
        <v>58</v>
      </c>
      <c r="E41" s="60" t="s">
        <v>90</v>
      </c>
      <c r="F41" s="60" t="s">
        <v>60</v>
      </c>
      <c r="G41" s="60" t="s">
        <v>91</v>
      </c>
      <c r="H41" s="61">
        <v>2407</v>
      </c>
      <c r="I41" s="59" t="s">
        <v>62</v>
      </c>
      <c r="J41" s="58"/>
      <c r="K41" s="54"/>
      <c r="L41" s="53"/>
      <c r="M41" s="51" t="s">
        <v>98</v>
      </c>
      <c r="N41" s="58"/>
      <c r="O41" s="55"/>
      <c r="P41" s="62">
        <v>48230511523</v>
      </c>
      <c r="Q41" s="62" t="s">
        <v>100</v>
      </c>
      <c r="R41" s="67">
        <v>2.4406979999999998</v>
      </c>
    </row>
    <row r="42" spans="1:18" s="52" customFormat="1" ht="39.6" x14ac:dyDescent="0.3">
      <c r="A42" s="53">
        <v>28</v>
      </c>
      <c r="B42" s="53" t="s">
        <v>55</v>
      </c>
      <c r="C42" s="53" t="s">
        <v>109</v>
      </c>
      <c r="D42" s="51" t="s">
        <v>58</v>
      </c>
      <c r="E42" s="60" t="s">
        <v>90</v>
      </c>
      <c r="F42" s="60" t="s">
        <v>67</v>
      </c>
      <c r="G42" s="60" t="s">
        <v>92</v>
      </c>
      <c r="H42" s="61">
        <v>910</v>
      </c>
      <c r="I42" s="59" t="s">
        <v>62</v>
      </c>
      <c r="J42" s="58"/>
      <c r="K42" s="54"/>
      <c r="L42" s="53"/>
      <c r="M42" s="51" t="s">
        <v>98</v>
      </c>
      <c r="N42" s="58"/>
      <c r="O42" s="55"/>
      <c r="P42" s="62">
        <v>48230511523</v>
      </c>
      <c r="Q42" s="62" t="s">
        <v>100</v>
      </c>
      <c r="R42" s="67">
        <v>1.1047400000000001</v>
      </c>
    </row>
    <row r="43" spans="1:18" s="52" customFormat="1" ht="25.2" customHeight="1" x14ac:dyDescent="0.3">
      <c r="A43" s="53">
        <v>29</v>
      </c>
      <c r="B43" s="53" t="s">
        <v>55</v>
      </c>
      <c r="C43" s="53" t="s">
        <v>109</v>
      </c>
      <c r="D43" s="51" t="s">
        <v>58</v>
      </c>
      <c r="E43" s="60" t="s">
        <v>108</v>
      </c>
      <c r="F43" s="60" t="s">
        <v>60</v>
      </c>
      <c r="G43" s="60" t="s">
        <v>82</v>
      </c>
      <c r="H43" s="61">
        <v>80</v>
      </c>
      <c r="I43" s="59" t="s">
        <v>62</v>
      </c>
      <c r="J43" s="58"/>
      <c r="K43" s="54"/>
      <c r="L43" s="53"/>
      <c r="M43" s="51" t="s">
        <v>98</v>
      </c>
      <c r="N43" s="58"/>
      <c r="O43" s="55"/>
      <c r="P43" s="51">
        <v>48230501522</v>
      </c>
      <c r="Q43" s="51" t="s">
        <v>99</v>
      </c>
      <c r="R43" s="67">
        <v>8.1119999999999998E-2</v>
      </c>
    </row>
    <row r="44" spans="1:18" s="52" customFormat="1" ht="25.2" customHeight="1" x14ac:dyDescent="0.3">
      <c r="A44" s="40">
        <v>30</v>
      </c>
      <c r="B44" s="53" t="s">
        <v>55</v>
      </c>
      <c r="C44" s="53" t="s">
        <v>109</v>
      </c>
      <c r="D44" s="51" t="s">
        <v>58</v>
      </c>
      <c r="E44" s="60" t="s">
        <v>93</v>
      </c>
      <c r="F44" s="60" t="s">
        <v>71</v>
      </c>
      <c r="G44" s="60" t="s">
        <v>94</v>
      </c>
      <c r="H44" s="61">
        <v>100</v>
      </c>
      <c r="I44" s="59" t="s">
        <v>62</v>
      </c>
      <c r="J44" s="58"/>
      <c r="K44" s="54"/>
      <c r="L44" s="53"/>
      <c r="M44" s="51" t="s">
        <v>98</v>
      </c>
      <c r="N44" s="58"/>
      <c r="O44" s="55"/>
      <c r="P44" s="51">
        <v>48230501522</v>
      </c>
      <c r="Q44" s="51" t="s">
        <v>99</v>
      </c>
      <c r="R44" s="67">
        <v>0.15790000000000001</v>
      </c>
    </row>
    <row r="45" spans="1:18" s="52" customFormat="1" ht="25.2" customHeight="1" x14ac:dyDescent="0.3">
      <c r="A45" s="53">
        <v>31</v>
      </c>
      <c r="B45" s="53" t="s">
        <v>55</v>
      </c>
      <c r="C45" s="53" t="s">
        <v>109</v>
      </c>
      <c r="D45" s="51" t="s">
        <v>95</v>
      </c>
      <c r="E45" s="51"/>
      <c r="F45" s="51">
        <v>20</v>
      </c>
      <c r="G45" s="51" t="s">
        <v>96</v>
      </c>
      <c r="H45" s="61">
        <v>500</v>
      </c>
      <c r="I45" s="59" t="s">
        <v>97</v>
      </c>
      <c r="J45" s="58"/>
      <c r="K45" s="54"/>
      <c r="L45" s="53"/>
      <c r="M45" s="51" t="s">
        <v>98</v>
      </c>
      <c r="N45" s="58"/>
      <c r="O45" s="55"/>
      <c r="P45" s="63" t="s">
        <v>104</v>
      </c>
      <c r="Q45" s="64" t="s">
        <v>104</v>
      </c>
      <c r="R45" s="67" t="s">
        <v>104</v>
      </c>
    </row>
    <row r="46" spans="1:18" s="33" customFormat="1" ht="13.8" x14ac:dyDescent="0.25">
      <c r="A46" s="28"/>
      <c r="B46" s="28"/>
      <c r="C46" s="41"/>
      <c r="D46" s="30"/>
      <c r="E46" s="30"/>
      <c r="F46" s="30"/>
      <c r="G46" s="30"/>
      <c r="H46" s="56">
        <f>SUM(H15:H44)</f>
        <v>264221</v>
      </c>
      <c r="I46" s="65" t="s">
        <v>62</v>
      </c>
      <c r="J46" s="31"/>
      <c r="K46" s="32">
        <v>0</v>
      </c>
      <c r="L46" s="28"/>
      <c r="M46" s="29"/>
      <c r="N46" s="29"/>
      <c r="O46" s="29"/>
      <c r="P46" s="29"/>
      <c r="Q46" s="29"/>
      <c r="R46" s="68">
        <f>SUM(R15:R45)</f>
        <v>293.72803799999991</v>
      </c>
    </row>
    <row r="47" spans="1:18" s="4" customFormat="1" x14ac:dyDescent="0.25">
      <c r="A47" s="1"/>
      <c r="B47" s="1"/>
      <c r="C47" s="1"/>
      <c r="D47" s="1"/>
      <c r="E47" s="1"/>
      <c r="F47" s="1"/>
      <c r="G47" s="1"/>
      <c r="I47" s="3"/>
      <c r="J47" s="7"/>
      <c r="K47" s="1"/>
      <c r="L47" s="9"/>
      <c r="M47" s="10"/>
      <c r="N47" s="10"/>
      <c r="O47" s="10"/>
      <c r="P47" s="10"/>
      <c r="Q47" s="10"/>
      <c r="R47" s="10"/>
    </row>
    <row r="48" spans="1:18" s="4" customFormat="1" x14ac:dyDescent="0.25">
      <c r="A48" s="12" t="s">
        <v>19</v>
      </c>
      <c r="B48" s="12"/>
      <c r="C48" s="2"/>
      <c r="D48" s="2"/>
      <c r="E48" s="2"/>
      <c r="F48" s="2"/>
      <c r="G48" s="2"/>
      <c r="H48" s="2"/>
      <c r="I48" s="34"/>
      <c r="J48" s="34"/>
      <c r="L48" s="9"/>
      <c r="M48" s="10"/>
      <c r="N48" s="10"/>
      <c r="O48" s="10"/>
      <c r="P48" s="10"/>
      <c r="Q48" s="10"/>
      <c r="R48" s="10"/>
    </row>
    <row r="49" spans="1:18" s="4" customFormat="1" x14ac:dyDescent="0.25">
      <c r="A49" s="35" t="s">
        <v>20</v>
      </c>
      <c r="B49" s="35"/>
      <c r="C49" s="36"/>
      <c r="D49" s="36"/>
      <c r="E49" s="36"/>
      <c r="F49" s="36"/>
      <c r="G49" s="36"/>
      <c r="H49" s="2"/>
      <c r="I49" s="3"/>
      <c r="J49" s="2"/>
      <c r="L49" s="9"/>
      <c r="M49" s="10"/>
      <c r="N49" s="10"/>
      <c r="O49" s="10"/>
      <c r="P49" s="10"/>
      <c r="Q49" s="10"/>
      <c r="R49" s="10"/>
    </row>
    <row r="50" spans="1:18" s="4" customFormat="1" x14ac:dyDescent="0.25">
      <c r="A50" s="35" t="s">
        <v>21</v>
      </c>
      <c r="B50" s="35"/>
      <c r="C50" s="36"/>
      <c r="D50" s="36"/>
      <c r="E50" s="36"/>
      <c r="F50" s="36"/>
      <c r="G50" s="36"/>
      <c r="H50" s="2"/>
      <c r="I50" s="3"/>
      <c r="J50" s="2"/>
      <c r="L50" s="9"/>
      <c r="M50" s="10"/>
      <c r="N50" s="10"/>
      <c r="O50" s="10"/>
      <c r="P50" s="10"/>
      <c r="Q50" s="10"/>
      <c r="R50" s="10"/>
    </row>
    <row r="51" spans="1:18" s="4" customFormat="1" x14ac:dyDescent="0.25">
      <c r="A51" s="35" t="s">
        <v>22</v>
      </c>
      <c r="B51" s="35"/>
      <c r="C51" s="36"/>
      <c r="D51" s="36"/>
      <c r="E51" s="36"/>
      <c r="F51" s="36"/>
      <c r="G51" s="36"/>
      <c r="H51" s="2"/>
      <c r="I51" s="3"/>
      <c r="J51" s="2"/>
      <c r="L51" s="9"/>
      <c r="M51" s="10"/>
      <c r="N51" s="10"/>
      <c r="O51" s="10"/>
      <c r="P51" s="10"/>
      <c r="Q51" s="10"/>
      <c r="R51" s="10"/>
    </row>
    <row r="52" spans="1:18" s="48" customFormat="1" x14ac:dyDescent="0.25">
      <c r="A52" s="35" t="s">
        <v>35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</row>
    <row r="53" spans="1:18" s="48" customFormat="1" x14ac:dyDescent="0.25">
      <c r="A53" s="35" t="s">
        <v>48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4" spans="1:18" s="48" customFormat="1" x14ac:dyDescent="0.25">
      <c r="A54" s="35" t="s">
        <v>51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</row>
    <row r="55" spans="1:18" s="48" customFormat="1" x14ac:dyDescent="0.2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 t="s">
        <v>57</v>
      </c>
      <c r="Q55" s="35"/>
      <c r="R55" s="35"/>
    </row>
    <row r="56" spans="1:18" s="4" customFormat="1" x14ac:dyDescent="0.25">
      <c r="A56" s="7" t="s">
        <v>23</v>
      </c>
      <c r="B56" s="7"/>
      <c r="C56" s="7"/>
      <c r="D56" s="7"/>
      <c r="E56" s="7"/>
      <c r="F56" s="7"/>
      <c r="G56" s="7"/>
      <c r="H56" s="7"/>
      <c r="L56" s="8" t="s">
        <v>24</v>
      </c>
      <c r="M56" s="7"/>
      <c r="N56" s="1"/>
      <c r="O56" s="9"/>
      <c r="P56" s="9"/>
      <c r="Q56" s="9"/>
      <c r="R56" s="9"/>
    </row>
    <row r="57" spans="1:18" s="4" customFormat="1" x14ac:dyDescent="0.25">
      <c r="A57" s="7" t="s">
        <v>25</v>
      </c>
      <c r="B57" s="7"/>
      <c r="C57" s="7"/>
      <c r="D57" s="7"/>
      <c r="E57" s="7"/>
      <c r="F57" s="7"/>
      <c r="G57" s="7"/>
      <c r="H57" s="7"/>
      <c r="L57" s="8" t="s">
        <v>26</v>
      </c>
      <c r="M57" s="37"/>
      <c r="N57" s="38"/>
      <c r="O57" s="9"/>
      <c r="P57" s="9"/>
      <c r="Q57" s="9"/>
      <c r="R57" s="9"/>
    </row>
    <row r="58" spans="1:18" s="4" customFormat="1" x14ac:dyDescent="0.25">
      <c r="A58" s="2"/>
      <c r="B58" s="2"/>
      <c r="C58" s="7" t="s">
        <v>49</v>
      </c>
      <c r="D58" s="7"/>
      <c r="E58" s="7"/>
      <c r="F58" s="7"/>
      <c r="G58" s="7"/>
      <c r="H58" s="2"/>
      <c r="L58" s="39" t="s">
        <v>27</v>
      </c>
      <c r="M58" s="7"/>
      <c r="O58" s="9"/>
      <c r="P58" s="9"/>
      <c r="Q58" s="9"/>
      <c r="R58" s="9"/>
    </row>
    <row r="59" spans="1:18" s="4" customFormat="1" x14ac:dyDescent="0.25">
      <c r="A59" s="1"/>
      <c r="B59" s="1"/>
      <c r="C59" s="1"/>
      <c r="D59" s="1"/>
      <c r="E59" s="1"/>
      <c r="F59" s="1"/>
      <c r="G59" s="1"/>
      <c r="H59" s="2"/>
      <c r="I59" s="3"/>
      <c r="J59" s="7"/>
      <c r="K59" s="1"/>
      <c r="L59" s="9"/>
      <c r="M59" s="10"/>
      <c r="N59" s="10"/>
      <c r="O59" s="10"/>
      <c r="P59" s="10"/>
      <c r="Q59" s="10"/>
      <c r="R59" s="10"/>
    </row>
    <row r="60" spans="1:18" s="4" customFormat="1" x14ac:dyDescent="0.25">
      <c r="A60" s="1"/>
      <c r="B60" s="1"/>
      <c r="C60" s="1"/>
      <c r="D60" s="1"/>
      <c r="E60" s="1"/>
      <c r="F60" s="1"/>
      <c r="G60" s="1"/>
      <c r="H60" s="2"/>
      <c r="I60" s="3"/>
      <c r="J60" s="7"/>
      <c r="K60" s="1"/>
      <c r="L60" s="9"/>
      <c r="M60" s="10"/>
      <c r="N60" s="10"/>
      <c r="O60" s="10"/>
      <c r="P60" s="10"/>
      <c r="Q60" s="10"/>
      <c r="R60" s="10"/>
    </row>
    <row r="61" spans="1:18" s="4" customFormat="1" x14ac:dyDescent="0.25">
      <c r="A61" s="1"/>
      <c r="B61" s="1"/>
      <c r="C61" s="1"/>
      <c r="D61" s="1"/>
      <c r="E61" s="1"/>
      <c r="F61" s="1"/>
      <c r="G61" s="1"/>
      <c r="H61" s="2"/>
      <c r="I61" s="3"/>
      <c r="J61" s="7"/>
      <c r="K61" s="1"/>
      <c r="L61" s="9"/>
      <c r="M61" s="10"/>
      <c r="N61" s="10"/>
      <c r="O61" s="10"/>
      <c r="P61" s="10"/>
      <c r="Q61" s="10"/>
      <c r="R61" s="10"/>
    </row>
    <row r="62" spans="1:18" s="4" customFormat="1" x14ac:dyDescent="0.25">
      <c r="A62" s="1"/>
      <c r="B62" s="1"/>
      <c r="C62" s="1"/>
      <c r="D62" s="1"/>
      <c r="E62" s="1"/>
      <c r="F62" s="1"/>
      <c r="G62" s="1"/>
      <c r="H62" s="2"/>
      <c r="I62" s="3"/>
      <c r="J62" s="7"/>
      <c r="K62" s="1"/>
      <c r="L62" s="9"/>
      <c r="M62" s="10"/>
      <c r="N62" s="10"/>
      <c r="O62" s="10"/>
      <c r="P62" s="10"/>
      <c r="Q62" s="10"/>
      <c r="R62" s="10"/>
    </row>
    <row r="63" spans="1:18" s="4" customFormat="1" x14ac:dyDescent="0.25">
      <c r="A63" s="1"/>
      <c r="B63" s="1"/>
      <c r="C63" s="1"/>
      <c r="D63" s="1"/>
      <c r="E63" s="1"/>
      <c r="F63" s="1"/>
      <c r="G63" s="1"/>
      <c r="H63" s="2"/>
      <c r="I63" s="3"/>
      <c r="J63" s="7"/>
      <c r="K63" s="1"/>
      <c r="L63" s="9"/>
      <c r="M63" s="10"/>
      <c r="N63" s="10"/>
      <c r="O63" s="10"/>
      <c r="P63" s="10"/>
      <c r="Q63" s="10"/>
      <c r="R63" s="10"/>
    </row>
    <row r="64" spans="1:18" s="4" customFormat="1" x14ac:dyDescent="0.25">
      <c r="A64" s="1"/>
      <c r="B64" s="1"/>
      <c r="C64" s="1"/>
      <c r="D64" s="1"/>
      <c r="E64" s="1"/>
      <c r="F64" s="1"/>
      <c r="G64" s="1"/>
      <c r="H64" s="2"/>
      <c r="I64" s="3"/>
      <c r="J64" s="7"/>
      <c r="K64" s="1"/>
      <c r="L64" s="9"/>
      <c r="M64" s="10"/>
      <c r="N64" s="10"/>
      <c r="O64" s="10"/>
      <c r="P64" s="10"/>
      <c r="Q64" s="10"/>
      <c r="R64" s="10"/>
    </row>
    <row r="65" spans="1:18" s="4" customFormat="1" x14ac:dyDescent="0.25">
      <c r="A65" s="1"/>
      <c r="B65" s="1"/>
      <c r="C65" s="1"/>
      <c r="D65" s="1"/>
      <c r="E65" s="1"/>
      <c r="F65" s="1"/>
      <c r="G65" s="1"/>
      <c r="H65" s="2"/>
      <c r="I65" s="3"/>
      <c r="J65" s="7"/>
      <c r="K65" s="1"/>
      <c r="L65" s="9"/>
      <c r="M65" s="10"/>
      <c r="N65" s="10"/>
      <c r="O65" s="10"/>
      <c r="P65" s="10"/>
      <c r="Q65" s="10"/>
      <c r="R65" s="10"/>
    </row>
    <row r="66" spans="1:18" s="4" customFormat="1" x14ac:dyDescent="0.25">
      <c r="A66" s="1"/>
      <c r="B66" s="1"/>
      <c r="C66" s="1"/>
      <c r="D66" s="1"/>
      <c r="E66" s="1"/>
      <c r="F66" s="1"/>
      <c r="G66" s="1"/>
      <c r="H66" s="2"/>
      <c r="I66" s="3"/>
      <c r="J66" s="7"/>
      <c r="K66" s="1"/>
      <c r="L66" s="9"/>
      <c r="M66" s="10"/>
      <c r="N66" s="10"/>
      <c r="O66" s="10"/>
      <c r="P66" s="10"/>
      <c r="Q66" s="10"/>
      <c r="R66" s="10"/>
    </row>
    <row r="67" spans="1:18" s="4" customFormat="1" x14ac:dyDescent="0.25">
      <c r="A67" s="1"/>
      <c r="B67" s="1"/>
      <c r="C67" s="1"/>
      <c r="D67" s="1"/>
      <c r="E67" s="1"/>
      <c r="F67" s="1"/>
      <c r="G67" s="1"/>
      <c r="H67" s="2"/>
      <c r="I67" s="3"/>
      <c r="J67" s="7"/>
      <c r="K67" s="1"/>
      <c r="L67" s="9"/>
      <c r="M67" s="10"/>
      <c r="N67" s="10"/>
      <c r="O67" s="10"/>
      <c r="P67" s="10"/>
      <c r="Q67" s="10"/>
      <c r="R67" s="10"/>
    </row>
    <row r="77" spans="1:18" s="1" customFormat="1" ht="31.5" customHeight="1" x14ac:dyDescent="0.25">
      <c r="H77" s="2"/>
      <c r="I77" s="3"/>
      <c r="J77" s="7"/>
      <c r="L77" s="9"/>
      <c r="M77" s="10"/>
      <c r="N77" s="10"/>
      <c r="O77" s="10"/>
      <c r="P77" s="10"/>
      <c r="Q77" s="10"/>
      <c r="R77" s="10"/>
    </row>
  </sheetData>
  <pageMargins left="0.23622047244094491" right="0.23622047244094491" top="0.35433070866141736" bottom="0.27559055118110237" header="0.19685039370078741" footer="0.15748031496062992"/>
  <pageSetup paperSize="9" scale="42" fitToHeight="0" orientation="landscape" r:id="rId1"/>
  <rowBreaks count="1" manualBreakCount="1">
    <brk id="4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РН-САМНГ-1.08.19</vt:lpstr>
      <vt:lpstr>'РН-САМНГ-1.08.19'!Заголовки_для_печати</vt:lpstr>
      <vt:lpstr>'РН-САМНГ-1.08.19'!Область_печати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2019-08-12T13:32:54Z</dcterms:modified>
</cp:coreProperties>
</file>